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5" sheetId="1" r:id="rId1"/>
  </sheets>
  <externalReferences>
    <externalReference r:id="rId2"/>
  </externalReferences>
  <definedNames>
    <definedName name="Z_6E36EA37_049E_4FAE_B719_2847CD16F858_.wvu.Cols" localSheetId="0" hidden="1">'Елисеева 5'!#REF!,'Елисеева 5'!#REF!</definedName>
    <definedName name="Z_6E36EA37_049E_4FAE_B719_2847CD16F858_.wvu.Rows" localSheetId="0" hidden="1">'Елисеева 5'!$42:$45</definedName>
    <definedName name="Z_73C0D023_21BD_4441_8EFA_957546C15799_.wvu.Cols" localSheetId="0" hidden="1">'Елисеева 5'!#REF!,'Елисеева 5'!#REF!</definedName>
    <definedName name="Z_73C0D023_21BD_4441_8EFA_957546C15799_.wvu.Rows" localSheetId="0" hidden="1">'Елисеева 5'!$42:$45</definedName>
    <definedName name="_xlnm.Print_Area" localSheetId="0">'Елисеева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<sst xmlns="http://schemas.openxmlformats.org/spreadsheetml/2006/main" count="62" uniqueCount="53">
  <si>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</si>
  <si>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</si>
  <si>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</si>
  <si>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</si>
  <si>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</si>
  <si>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</si>
  <si>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</si>
  <si>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</si>
  <si>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</si>
  <si>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</si>
  <si>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</si>
  <si>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</si>
  <si>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</si>
  <si>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</si>
  <si>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</si>
  <si>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</si>
  <si>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</si>
  <si>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</si>
  <si>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</si>
  <si>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</si>
  <si>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</si>
  <si>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</si>
  <si>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</si>
  <si>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</si>
  <si>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</si>
  <si>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</si>
  <si>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</si>
  <si>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</si>
  <si>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</si>
  <si>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</si>
  <si>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</si>
  <si>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</si>
  <si>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</si>
  <si>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</si>
  <si>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</si>
  <si>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</si>
  <si>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</si>
  <si>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</si>
  <si>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5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</si>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</sst>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54">
          <cell r="W254">
            <v>17704.855069501438</v>
          </cell>
          <cell r="X254">
            <v>3568.5034889915378</v>
          </cell>
          <cell r="Y254">
            <v>33311.2212</v>
          </cell>
          <cell r="AA254">
            <v>0</v>
          </cell>
          <cell r="AI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X254">
            <v>53637.315610491962</v>
          </cell>
          <cell r="BB254">
            <v>2328.2355999999995</v>
          </cell>
          <cell r="BC254">
            <v>0</v>
          </cell>
          <cell r="BD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CN254">
            <v>13113.617933820497</v>
          </cell>
          <cell r="CO254">
            <v>2696.8621397949191</v>
          </cell>
          <cell r="CP254">
            <v>211.9393</v>
          </cell>
          <cell r="DE254">
            <v>12036.885176169149</v>
          </cell>
          <cell r="DS254">
            <v>36260.634353741261</v>
          </cell>
          <cell r="DT254">
            <v>7541.8017507266013</v>
          </cell>
          <cell r="DU254">
            <v>6636.9956000000002</v>
          </cell>
          <cell r="EC254">
            <v>0</v>
          </cell>
          <cell r="EL254">
            <v>34402.534276000777</v>
          </cell>
          <cell r="EU254">
            <v>56974.920167716627</v>
          </cell>
          <cell r="EV254">
            <v>13973.160115120076</v>
          </cell>
          <cell r="EW254">
            <v>766.65239999999994</v>
          </cell>
          <cell r="FH254">
            <v>45274.050132657772</v>
          </cell>
          <cell r="FM254">
            <v>37776.786265814451</v>
          </cell>
          <cell r="FN254">
            <v>11369.147386016542</v>
          </cell>
          <cell r="FO254">
            <v>2.8472101512252024E-13</v>
          </cell>
          <cell r="FU254">
            <v>29922.770460696156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1898880.05</v>
      </c>
      <c r="F9" s="16">
        <f t="shared" ref="F9:G9" si="0">SUM(F10:F14)</f>
        <v>1891131.9000000001</v>
      </c>
      <c r="G9" s="16">
        <f t="shared" si="0"/>
        <v>280206.57</v>
      </c>
    </row>
    <row r="10" spans="1:7" ht="13.2" customHeight="1" x14ac:dyDescent="0.3">
      <c r="A10" s="72" t="s">
        <v>9</v>
      </c>
      <c r="B10" s="73"/>
      <c r="C10" s="73"/>
      <c r="D10" s="74"/>
      <c r="E10" s="17">
        <v>631109.74</v>
      </c>
      <c r="F10" s="17">
        <v>674766.41</v>
      </c>
      <c r="G10" s="18">
        <v>110638.01</v>
      </c>
    </row>
    <row r="11" spans="1:7" ht="14.4" customHeight="1" x14ac:dyDescent="0.3">
      <c r="A11" s="72" t="s">
        <v>10</v>
      </c>
      <c r="B11" s="73"/>
      <c r="C11" s="73"/>
      <c r="D11" s="74"/>
      <c r="E11" s="17">
        <v>552363.81000000006</v>
      </c>
      <c r="F11" s="17">
        <v>536823.59</v>
      </c>
      <c r="G11" s="18">
        <v>83798.33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125840.13</v>
      </c>
      <c r="F12" s="17">
        <v>109383.34</v>
      </c>
      <c r="G12" s="18">
        <v>16762.87</v>
      </c>
    </row>
    <row r="13" spans="1:7" ht="13.5" customHeight="1" x14ac:dyDescent="0.3">
      <c r="A13" s="72" t="s">
        <v>12</v>
      </c>
      <c r="B13" s="73"/>
      <c r="C13" s="73"/>
      <c r="D13" s="74"/>
      <c r="E13" s="17">
        <v>132837.44</v>
      </c>
      <c r="F13" s="17">
        <v>113847.07</v>
      </c>
      <c r="G13" s="18">
        <v>18922.75</v>
      </c>
    </row>
    <row r="14" spans="1:7" ht="14.4" customHeight="1" x14ac:dyDescent="0.3">
      <c r="A14" s="65" t="s">
        <v>13</v>
      </c>
      <c r="B14" s="65"/>
      <c r="C14" s="65"/>
      <c r="D14" s="65"/>
      <c r="E14" s="17">
        <v>456728.93</v>
      </c>
      <c r="F14" s="17">
        <v>456311.49</v>
      </c>
      <c r="G14" s="18">
        <v>50084.61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781268.00999999989</v>
      </c>
      <c r="F15" s="16">
        <f t="shared" ref="F15:G15" si="1">SUM(F16:F19)</f>
        <v>783146.16999999993</v>
      </c>
      <c r="G15" s="16">
        <f t="shared" si="1"/>
        <v>75866.929999999993</v>
      </c>
    </row>
    <row r="16" spans="1:7" ht="33.6" customHeight="1" x14ac:dyDescent="0.3">
      <c r="A16" s="78" t="s">
        <v>45</v>
      </c>
      <c r="B16" s="79"/>
      <c r="C16" s="79"/>
      <c r="D16" s="80"/>
      <c r="E16" s="17">
        <v>742525.84</v>
      </c>
      <c r="F16" s="17">
        <v>748753.48</v>
      </c>
      <c r="G16" s="18">
        <v>71517.45</v>
      </c>
    </row>
    <row r="17" spans="1:9" ht="15.6" x14ac:dyDescent="0.3">
      <c r="A17" s="65" t="s">
        <v>46</v>
      </c>
      <c r="B17" s="65"/>
      <c r="C17" s="65"/>
      <c r="D17" s="65"/>
      <c r="E17" s="17">
        <v>2091.7199999999998</v>
      </c>
      <c r="F17" s="17">
        <v>1890.08</v>
      </c>
      <c r="G17" s="18">
        <v>201.64</v>
      </c>
    </row>
    <row r="18" spans="1:9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48</v>
      </c>
      <c r="B19" s="65"/>
      <c r="C19" s="65"/>
      <c r="D19" s="65"/>
      <c r="E19" s="17">
        <v>36650.449999999997</v>
      </c>
      <c r="F19" s="17">
        <v>32502.61</v>
      </c>
      <c r="G19" s="18">
        <v>4147.84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6153.84</v>
      </c>
      <c r="F21" s="17">
        <v>6193.4</v>
      </c>
      <c r="G21" s="18">
        <v>683.1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8" t="s">
        <v>44</v>
      </c>
      <c r="B24" s="38"/>
      <c r="C24" s="38"/>
      <c r="D24" s="38"/>
      <c r="E24" s="38"/>
      <c r="F24" s="17">
        <v>687360.52740000014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108221.89536898493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34" t="s">
        <v>16</v>
      </c>
      <c r="B27" s="35"/>
      <c r="C27" s="35"/>
      <c r="D27" s="35"/>
      <c r="E27" s="41"/>
      <c r="F27" s="25">
        <f>'[1]свод за год'!W254</f>
        <v>17704.855069501438</v>
      </c>
      <c r="I27" s="28"/>
    </row>
    <row r="28" spans="1:9" ht="15.6" hidden="1" x14ac:dyDescent="0.3">
      <c r="A28" s="34" t="s">
        <v>31</v>
      </c>
      <c r="B28" s="35"/>
      <c r="C28" s="35"/>
      <c r="D28" s="35"/>
      <c r="E28" s="41"/>
      <c r="F28" s="25">
        <f>'[1]свод за год'!X254</f>
        <v>3568.5034889915378</v>
      </c>
      <c r="I28" s="28"/>
    </row>
    <row r="29" spans="1:9" ht="15.6" hidden="1" x14ac:dyDescent="0.3">
      <c r="A29" s="34" t="s">
        <v>18</v>
      </c>
      <c r="B29" s="35"/>
      <c r="C29" s="35"/>
      <c r="D29" s="35"/>
      <c r="E29" s="41"/>
      <c r="F29" s="25">
        <f>'[1]свод за год'!Y254</f>
        <v>33311.2212</v>
      </c>
      <c r="I29" s="28"/>
    </row>
    <row r="30" spans="1:9" ht="15.6" hidden="1" x14ac:dyDescent="0.3">
      <c r="A30" s="34" t="s">
        <v>19</v>
      </c>
      <c r="B30" s="35"/>
      <c r="C30" s="35"/>
      <c r="D30" s="35"/>
      <c r="E30" s="41"/>
      <c r="F30" s="25">
        <f>'[1]свод за год'!AA254+'[1]свод за год'!AI254+'[1]свод за год'!AL254+'[1]свод за год'!AO254+'[1]свод за год'!AP254+'[1]свод за год'!AQ254</f>
        <v>0</v>
      </c>
      <c r="I30" s="28"/>
    </row>
    <row r="31" spans="1:9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год'!AX254</f>
        <v>53637.315610491962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SUM(F34:F38)+41711.36</f>
        <v>154612.6305302532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55"/>
      <c r="I33" s="28"/>
    </row>
    <row r="34" spans="1:9" ht="15.6" hidden="1" x14ac:dyDescent="0.3">
      <c r="A34" s="36" t="s">
        <v>16</v>
      </c>
      <c r="B34" s="36"/>
      <c r="C34" s="36"/>
      <c r="D34" s="36"/>
      <c r="E34" s="36"/>
      <c r="F34" s="25">
        <f>'[1]свод за год'!CN254+'[1]свод за год'!DS254</f>
        <v>49374.252287561758</v>
      </c>
      <c r="I34" s="28"/>
    </row>
    <row r="35" spans="1:9" ht="15.6" hidden="1" x14ac:dyDescent="0.3">
      <c r="A35" s="36" t="s">
        <v>31</v>
      </c>
      <c r="B35" s="36"/>
      <c r="C35" s="36"/>
      <c r="D35" s="36"/>
      <c r="E35" s="36"/>
      <c r="F35" s="25">
        <f>'[1]свод за год'!CO254+'[1]свод за год'!DT254</f>
        <v>10238.66389052152</v>
      </c>
      <c r="I35" s="28"/>
    </row>
    <row r="36" spans="1:9" ht="15.6" hidden="1" x14ac:dyDescent="0.3">
      <c r="A36" s="36" t="s">
        <v>18</v>
      </c>
      <c r="B36" s="36"/>
      <c r="C36" s="36"/>
      <c r="D36" s="36"/>
      <c r="E36" s="36"/>
      <c r="F36" s="25">
        <f>'[1]свод за год'!CP254+'[1]свод за год'!DU254</f>
        <v>6848.9349000000002</v>
      </c>
      <c r="I36" s="28"/>
    </row>
    <row r="37" spans="1:9" ht="15.6" hidden="1" x14ac:dyDescent="0.3">
      <c r="A37" s="36" t="s">
        <v>19</v>
      </c>
      <c r="B37" s="36"/>
      <c r="C37" s="36"/>
      <c r="D37" s="36"/>
      <c r="E37" s="36"/>
      <c r="F37" s="25">
        <f>'[1]свод за год'!AK254+'[1]свод за год'!AM254+'[1]свод за год'!AN254+'[1]свод за год'!BD254+'[1]свод за год'!EC254</f>
        <v>0</v>
      </c>
      <c r="I37" s="28"/>
    </row>
    <row r="38" spans="1:9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год'!DE254+'[1]свод за год'!EL254</f>
        <v>46439.419452169925</v>
      </c>
      <c r="I38" s="28"/>
    </row>
    <row r="39" spans="1:9" ht="32.4" customHeight="1" x14ac:dyDescent="0.3">
      <c r="A39" s="40" t="s">
        <v>35</v>
      </c>
      <c r="B39" s="52"/>
      <c r="C39" s="52"/>
      <c r="D39" s="52"/>
      <c r="E39" s="53"/>
      <c r="F39" s="26">
        <f>SUM(F40:F48)+90588.15</f>
        <v>288973.87252802157</v>
      </c>
      <c r="I39" s="28"/>
    </row>
    <row r="40" spans="1:9" ht="15.6" hidden="1" x14ac:dyDescent="0.3">
      <c r="A40" s="45" t="s">
        <v>20</v>
      </c>
      <c r="B40" s="46"/>
      <c r="C40" s="46"/>
      <c r="D40" s="46"/>
      <c r="E40" s="47"/>
      <c r="F40" s="25">
        <f>'[1]свод за год'!EU254+'[1]свод за год'!FM254</f>
        <v>94751.706433531072</v>
      </c>
      <c r="I40" s="28"/>
    </row>
    <row r="41" spans="1:9" ht="15.6" hidden="1" x14ac:dyDescent="0.3">
      <c r="A41" s="34" t="s">
        <v>31</v>
      </c>
      <c r="B41" s="35"/>
      <c r="C41" s="35"/>
      <c r="D41" s="35"/>
      <c r="E41" s="35"/>
      <c r="F41" s="25">
        <f>'[1]свод за год'!EV254+'[1]свод за год'!FN254</f>
        <v>25342.307501136616</v>
      </c>
      <c r="I41" s="28"/>
    </row>
    <row r="42" spans="1:9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9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9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9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9" ht="15.6" hidden="1" x14ac:dyDescent="0.3">
      <c r="A46" s="36" t="s">
        <v>18</v>
      </c>
      <c r="B46" s="36"/>
      <c r="C46" s="36"/>
      <c r="D46" s="36"/>
      <c r="E46" s="34"/>
      <c r="F46" s="25">
        <f>'[1]свод за год'!EW254+'[1]свод за год'!FO254</f>
        <v>766.65240000000028</v>
      </c>
      <c r="I46" s="28"/>
    </row>
    <row r="47" spans="1:9" ht="15.6" hidden="1" x14ac:dyDescent="0.3">
      <c r="A47" s="34" t="s">
        <v>19</v>
      </c>
      <c r="B47" s="35"/>
      <c r="C47" s="35"/>
      <c r="D47" s="35"/>
      <c r="E47" s="35"/>
      <c r="F47" s="25">
        <f>'[1]свод за год'!BB254+'[1]свод за год'!BC254+'[1]свод за год'!BN254+'[1]свод за год'!BO254+'[1]свод за год'!BP254+'[1]свод за год'!BQ254</f>
        <v>2328.2355999999995</v>
      </c>
      <c r="I47" s="28"/>
    </row>
    <row r="48" spans="1:9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год'!FH254+'[1]свод за год'!FU254</f>
        <v>75196.820593353928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551808.39842725964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140398.21000000002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69443.740000000005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70954.47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692206.60842725961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742525.84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748753.48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737679.7589727405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5</vt:lpstr>
      <vt:lpstr>'Елисеева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2018-04-04T08:10:42Z</cp:lastPrinted>
  <dcterms:created xsi:type="dcterms:W3CDTF">2013-05-24T09:13:10Z</dcterms:created>
  <dcterms:modified xsi:type="dcterms:W3CDTF">2018-04-04T08:10:57Z</dcterms:modified>
</cp:coreProperties>
</file>